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0" documentId="8_{06FEE04C-349E-4158-9E38-54CC22229D09}" xr6:coauthVersionLast="47" xr6:coauthVersionMax="47" xr10:uidLastSave="{30678BED-ABDE-4E54-82AA-F90939999B31}"/>
  <bookViews>
    <workbookView xWindow="-96" yWindow="-96" windowWidth="19632" windowHeight="12552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2" l="1"/>
  <c r="E6" i="12"/>
  <c r="C6" i="12"/>
  <c r="G6" i="12"/>
  <c r="H6" i="12"/>
  <c r="B6" i="12"/>
  <c r="D6" i="12"/>
  <c r="B27" i="3"/>
  <c r="C27" i="3"/>
  <c r="D27" i="3"/>
  <c r="E27" i="3"/>
  <c r="F27" i="3"/>
  <c r="G27" i="3"/>
  <c r="H27" i="3"/>
  <c r="I27" i="3"/>
  <c r="J27" i="3"/>
  <c r="H5" i="2"/>
  <c r="G5" i="2"/>
  <c r="F5" i="2"/>
  <c r="E5" i="2"/>
  <c r="D5" i="2"/>
  <c r="C5" i="2"/>
  <c r="B5" i="2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<sst xmlns="http://schemas.openxmlformats.org/spreadsheetml/2006/main" count="77" uniqueCount="38">
  <si>
    <t>Average</t>
  </si>
  <si>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</si>
  <si>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</si>
  <si>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</si>
  <si>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</si>
  <si>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Prairie</t>
  </si>
  <si>
    <t>Poinsett</t>
  </si>
  <si>
    <t>$3.47/Bu is the average cash price reported in USDA NASS reports from August, 2007 through October, 2007 and is the grain sorghum market price used in the above calculations.</t>
  </si>
  <si>
    <t>Table 1.  Economic Summary of the Irrigated Fields in the 2007 Grain Sorghum Research Verification Program.</t>
  </si>
  <si>
    <t>Table 3.  Economic Summary of the Non-Irrigated Fields in the 2007 Grain Sorghum Research Verification Program.</t>
  </si>
  <si>
    <t>Lawrence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</si>
  <si>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</si>
  <si>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</si>
  <si>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</si>
  <si>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</si>
  <si>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</si>
  <si>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</si>
  <si>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</si>
  <si>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rPr>
        <vertAlign val="superscript"/>
        <sz val="12"/>
        <color rgb="FF555555"/>
        <rFont val="Arial"/>
        <family val="2"/>
      </rPr>
      <t xml:space="preserve">2 </t>
    </r>
    <r>
      <rPr>
        <sz val="12"/>
        <color rgb="FF555555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</si>
  <si>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color rgb="FF555555"/>
        <rFont val="Arial"/>
        <family val="2"/>
      </rPr>
      <t xml:space="preserve">1 </t>
    </r>
    <r>
      <rPr>
        <sz val="12"/>
        <color rgb="FF555555"/>
        <rFont val="Arial"/>
        <family val="2"/>
      </rPr>
      <t>Yields adjusted to 13 percent moisture.</t>
    </r>
  </si>
  <si>
    <r>
      <rPr>
        <vertAlign val="superscript"/>
        <sz val="12"/>
        <color rgb="FF555555"/>
        <rFont val="Arial"/>
        <family val="2"/>
      </rPr>
      <t>3</t>
    </r>
    <r>
      <rPr>
        <sz val="12"/>
        <color rgb="FF555555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</si>
  <si>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color rgb="FF555555"/>
        <rFont val="Arial"/>
        <family val="2"/>
      </rPr>
      <t>4</t>
    </r>
    <r>
      <rPr>
        <sz val="12"/>
        <color rgb="FF555555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</si>
  <si>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color rgb="FF555555"/>
        <rFont val="Arial"/>
        <family val="2"/>
      </rPr>
      <t>5</t>
    </r>
    <r>
      <rPr>
        <sz val="12"/>
        <color rgb="FF555555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</si>
  <si>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color rgb="FF555555"/>
        <rFont val="Arial"/>
        <family val="2"/>
      </rPr>
      <t>6</t>
    </r>
    <r>
      <rPr>
        <sz val="12"/>
        <color rgb="FF555555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</si>
  <si>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color rgb="FF555555"/>
        <rFont val="Arial"/>
        <family val="2"/>
      </rPr>
      <t>7</t>
    </r>
    <r>
      <rPr>
        <sz val="12"/>
        <color rgb="FF555555"/>
        <rFont val="Arial"/>
        <family val="2"/>
      </rPr>
      <t xml:space="preserve"> A 25 percent crop share rent was assumed as a land charge for a renter situation.  No cost sharing was assumed.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</si>
  <si>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</si>
  <si>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</si>
  <si>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</si>
  <si>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</si>
  <si>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</si>
  <si>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</si>
  <si>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</si>
  <si>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</si>
  <si>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</si>
  <si>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</si>
  <si>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r>
      <rPr>
        <vertAlign val="superscript"/>
        <sz val="12"/>
        <color rgb="FF555555"/>
        <rFont val="Arial"/>
        <family val="2"/>
      </rPr>
      <t>1</t>
    </r>
    <r>
      <rPr>
        <sz val="12"/>
        <color rgb="FF555555"/>
        <rFont val="Arial"/>
        <family val="2"/>
      </rPr>
      <t xml:space="preserve"> Yields adjusted to 13 percent moisture.</t>
    </r>
  </si>
  <si>
    <r>
      <rPr>
        <vertAlign val="superscript"/>
        <sz val="12"/>
        <color rgb="FF555555"/>
        <rFont val="Arial"/>
        <family val="2"/>
      </rPr>
      <t>2</t>
    </r>
    <r>
      <rPr>
        <sz val="12"/>
        <color rgb="FF555555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</si>
  <si>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color rgb="FF555555"/>
        <rFont val="Arial"/>
        <family val="2"/>
      </rPr>
      <t xml:space="preserve">7 </t>
    </r>
    <r>
      <rPr>
        <sz val="12"/>
        <color rgb="FF555555"/>
        <rFont val="Arial"/>
        <family val="2"/>
      </rPr>
      <t>A 25 percent crop share rent was assumed as a land charge for a renter situation.  No cost sharing was assumed.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</si>
</sst>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"/>
  </numFmts>
  <fonts count="11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vertAlign val="superscript"/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thick">
        <color rgb="FFEAE4E1"/>
      </bottom>
      <diagonal/>
    </border>
  </borders>
  <cellStyleXfs count="5">
    <xf numFmtId="0" fontId="0" fillId="0" borderId="0"/>
    <xf numFmtId="0" fontId="10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2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7" fillId="0" borderId="0" xfId="2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7" fillId="0" borderId="0" xfId="2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6" totalsRowCount="1" headerRowDxfId="13" dataDxfId="12" totalsRowDxfId="11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totalsRowLabel="Average" dataDxfId="5" totalsRowDxfId="4"/>
    <tableColumn id="2" xr3:uid="{00000000-0010-0000-0000-000002000000}" name="Yield1_x000a_(Bu/A)" totalsRowFunction="custom" dataDxfId="3" totalsRowDxfId="2">
      <totalsRowFormula>AVERAGE(B4:B5)</totalsRowFormula>
    </tableColumn>
    <tableColumn id="3" xr3:uid="{00000000-0010-0000-0000-000003000000}" name="Total Specified Operating Costs2_x000a_($/A)" totalsRowFunction="custom" dataDxfId="10">
      <totalsRowFormula>AVERAGE(C4:C5)</totalsRowFormula>
    </tableColumn>
    <tableColumn id="4" xr3:uid="{00000000-0010-0000-0000-000004000000}" name="Break-even Operating3_x000a_($/Bu)" totalsRowFunction="custom" dataDxfId="9">
      <totalsRowFormula>AVERAGE(D4:D5)</totalsRowFormula>
    </tableColumn>
    <tableColumn id="5" xr3:uid="{00000000-0010-0000-0000-000005000000}" name="Total Specified Operating and Ownership Costs4_x000a_($/A)" totalsRowFunction="custom" dataDxfId="8">
      <totalsRowFormula>AVERAGE(E4:E5)</totalsRowFormula>
    </tableColumn>
    <tableColumn id="6" xr3:uid="{00000000-0010-0000-0000-000006000000}" name="Break-even Price5_x000a_($/Bu)" totalsRowFunction="custom" dataDxfId="7">
      <totalsRowFormula>AVERAGE(F4:F5)</totalsRowFormula>
    </tableColumn>
    <tableColumn id="7" xr3:uid="{00000000-0010-0000-0000-000007000000}" name="Break-even Price With Land Costs6_x000a_($/Bu)" totalsRowFunction="custom" dataDxfId="6">
      <totalsRowFormula>AVERAGE(G4:G5)</totalsRowFormula>
    </tableColumn>
    <tableColumn id="8" xr3:uid="{00000000-0010-0000-0000-000008000000}" name="Returns Above Total Specified Costs_x000a_75:25 Share7  ($/A)" totalsRowFunction="custom" dataDxfId="1" totalsRowDxfId="0">
      <totalsRowFormula>AVERAGE(H4:H5)</totalsRowFormula>
    </tableColumn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83" dataDxfId="82" totalsRowDxfId="81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80" totalsRowDxfId="79"/>
    <tableColumn id="2" xr3:uid="{00000000-0010-0000-0100-000002000000}" name="Number of Fields" totalsRowFunction="custom" dataDxfId="78" totalsRowDxfId="77">
      <totalsRowFormula>SUM(B4:B26)</totalsRowFormula>
    </tableColumn>
    <tableColumn id="3" xr3:uid="{00000000-0010-0000-0100-000003000000}" name="Average Field Size_x000a_(Acres)" totalsRowFunction="custom" dataDxfId="76" totalsRowDxfId="75">
      <totalsRowFormula>AVERAGE(C4:C26)</totalsRowFormula>
    </tableColumn>
    <tableColumn id="4" xr3:uid="{00000000-0010-0000-0100-000004000000}" name="Yield1_x000a_(Bu/A)" totalsRowFunction="custom" dataDxfId="74" totalsRowDxfId="73">
      <totalsRowFormula>AVERAGE(D4:D26)</totalsRowFormula>
    </tableColumn>
    <tableColumn id="5" xr3:uid="{00000000-0010-0000-0100-000005000000}" name="Total Specified Operating Costs2_x000a_($/A)" totalsRowFunction="custom" dataDxfId="72" totalsRowDxfId="71" dataCellStyle="Normal 2">
      <totalsRowFormula>AVERAGE(E4:E26)</totalsRowFormula>
    </tableColumn>
    <tableColumn id="6" xr3:uid="{00000000-0010-0000-0100-000006000000}" name="Break-even Operating3_x000a_($/Bu)" totalsRowFunction="custom" dataDxfId="70" totalsRowDxfId="69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68" totalsRowDxfId="67" dataCellStyle="Normal 2">
      <totalsRowFormula>AVERAGE(G4:G26)</totalsRowFormula>
    </tableColumn>
    <tableColumn id="8" xr3:uid="{00000000-0010-0000-0100-000008000000}" name="Break-even Price5_x000a_($/Bu)" totalsRowFunction="custom" dataDxfId="66" totalsRowDxfId="65" dataCellStyle="Normal 2">
      <totalsRowFormula>AVERAGE(H4:H26)</totalsRowFormula>
    </tableColumn>
    <tableColumn id="9" xr3:uid="{00000000-0010-0000-0100-000009000000}" name="Break-even Price With Land Costs6_x000a_($/Bu)" totalsRowFunction="custom" dataDxfId="64" totalsRowDxfId="63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62" totalsRowDxfId="61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Count="1" headerRowDxfId="60" dataDxfId="59" totalsRowDxfId="58">
  <autoFilter ref="A3:H4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totalsRowLabel="Average" dataDxfId="57" totalsRowDxfId="56"/>
    <tableColumn id="2" xr3:uid="{91F4E605-5E22-3645-A1E6-A2D1D0524A91}" name="Yield1_x000a_(Bu/A)" totalsRowFunction="custom" dataDxfId="55" totalsRowDxfId="54">
      <totalsRowFormula>AVERAGE(B4:B4)</totalsRowFormula>
    </tableColumn>
    <tableColumn id="3" xr3:uid="{CA7DCBF9-AE8C-614E-8FDC-508D8782CB5C}" name="Total Specified Operating Costs2_x000a_($/A)" totalsRowFunction="custom" dataDxfId="53" totalsRowDxfId="52">
      <totalsRowFormula>AVERAGE(C4:C4)</totalsRowFormula>
    </tableColumn>
    <tableColumn id="4" xr3:uid="{9B3E530C-D2BF-4343-9C6A-120603B4CBA3}" name="Break-even Operating3_x000a_($/Bu)" totalsRowFunction="custom" dataDxfId="51" totalsRowDxfId="50">
      <totalsRowFormula>AVERAGE(D4:D4)</totalsRowFormula>
    </tableColumn>
    <tableColumn id="5" xr3:uid="{0C395139-0075-0642-B18E-01DD16769BA1}" name="Total Specified Operating and Ownership Costs4_x000a_($/A)" totalsRowFunction="custom" dataDxfId="49" totalsRowDxfId="48">
      <totalsRowFormula>AVERAGE(E4:E4)</totalsRowFormula>
    </tableColumn>
    <tableColumn id="6" xr3:uid="{D2C4F40E-7857-BD43-A1E1-71AAC6BC779B}" name="Break-even Price5_x000a_($/Bu)" totalsRowFunction="custom" dataDxfId="47" totalsRowDxfId="46">
      <totalsRowFormula>AVERAGE(F4:F4)</totalsRowFormula>
    </tableColumn>
    <tableColumn id="7" xr3:uid="{553339C3-55AC-B443-92DF-FE179140974C}" name="Break-even Price With Land Costs6_x000a_($/Bu)" totalsRowFunction="custom" dataDxfId="45" totalsRowDxfId="44">
      <totalsRowFormula>AVERAGE(G4:G4)</totalsRowFormula>
    </tableColumn>
    <tableColumn id="8" xr3:uid="{40C56507-0727-2C47-932E-C8F44B7A646C}" name="Returns Above Total Specified Costs_x000a_75:25 Share7  ($/A)" totalsRowFunction="custom" dataDxfId="43" totalsRowDxfId="42">
      <totalsRowFormula>AVERAGE(H4:H4)</totalsRowFormula>
    </tableColumn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41" dataDxfId="40" totalsRowDxfId="39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38" totalsRowDxfId="37"/>
    <tableColumn id="2" xr3:uid="{C5E8D615-7D10-5D4E-A416-BDAFC39FCF56}" name="Number of Fields" totalsRowFunction="custom" dataDxfId="36" totalsRowDxfId="35">
      <totalsRowFormula>SUM(B4:B26)</totalsRowFormula>
    </tableColumn>
    <tableColumn id="3" xr3:uid="{81A7FB7D-6588-AE48-8522-A1B38392AC28}" name="Average Field Size_x000a_(Acres)" totalsRowFunction="custom" dataDxfId="34" totalsRowDxfId="33">
      <totalsRowFormula>AVERAGE(C4:C26)</totalsRowFormula>
    </tableColumn>
    <tableColumn id="4" xr3:uid="{147CC94F-A60A-394A-8425-08A3C04DB381}" name="Yield1_x000a_(Bu/A)" totalsRowFunction="custom" dataDxfId="32" totalsRowDxfId="31">
      <totalsRowFormula>AVERAGE(D4:D26)</totalsRowFormula>
    </tableColumn>
    <tableColumn id="5" xr3:uid="{844B7EFA-422D-3F43-831C-00AC20C7B015}" name="Total Specified Operating Costs2_x000a_($/A)" totalsRowFunction="custom" dataDxfId="30" totalsRowDxfId="29" dataCellStyle="Normal 2">
      <totalsRowFormula>AVERAGE(E4:E26)</totalsRowFormula>
    </tableColumn>
    <tableColumn id="6" xr3:uid="{C5BDA186-A39B-2D45-ABBC-A0E192CE30BE}" name="Break-even Operating3_x000a_($/Bu)" totalsRowFunction="custom" dataDxfId="28" totalsRowDxfId="27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26" totalsRowDxfId="25" dataCellStyle="Normal 2">
      <totalsRowFormula>AVERAGE(G4:G26)</totalsRowFormula>
    </tableColumn>
    <tableColumn id="8" xr3:uid="{DAF3D9C3-63B4-514C-867A-DF95ADB3C3B4}" name="Break-even Price5_x000a_($/Bu)" totalsRowFunction="custom" dataDxfId="24" totalsRowDxfId="23" dataCellStyle="Normal 2">
      <totalsRowFormula>AVERAGE(H4:H26)</totalsRowFormula>
    </tableColumn>
    <tableColumn id="9" xr3:uid="{E1D0D637-4A22-394D-B238-9621D010150B}" name="Break-even Price With Land Costs6_x000a_($/Bu)" totalsRowFunction="custom" dataDxfId="22" totalsRowDxfId="2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20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workbookViewId="0">
      <selection activeCell="A4" sqref="A4:H5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8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" x14ac:dyDescent="0.5">
      <c r="A3" s="1" t="s">
        <v>11</v>
      </c>
      <c r="B3" s="4" t="s">
        <v>12</v>
      </c>
      <c r="C3" s="4" t="s">
        <v>17</v>
      </c>
      <c r="D3" s="4" t="s">
        <v>16</v>
      </c>
      <c r="E3" s="4" t="s">
        <v>13</v>
      </c>
      <c r="F3" s="4" t="s">
        <v>14</v>
      </c>
      <c r="G3" s="4" t="s">
        <v>15</v>
      </c>
      <c r="H3" s="4" t="s">
        <v>34</v>
      </c>
    </row>
    <row r="4" spans="1:9" x14ac:dyDescent="0.5">
      <c r="A4" s="2" t="s">
        <v>6</v>
      </c>
      <c r="B4" s="12">
        <v>128.04</v>
      </c>
      <c r="C4" s="3">
        <v>204.03</v>
      </c>
      <c r="D4" s="3">
        <v>1.59</v>
      </c>
      <c r="E4" s="3">
        <v>304.49</v>
      </c>
      <c r="F4" s="3">
        <v>2.38</v>
      </c>
      <c r="G4" s="3">
        <v>3.17</v>
      </c>
      <c r="H4" s="3">
        <v>28.63</v>
      </c>
    </row>
    <row r="5" spans="1:9" x14ac:dyDescent="0.5">
      <c r="A5" s="2" t="s">
        <v>5</v>
      </c>
      <c r="B5" s="12">
        <v>95.1</v>
      </c>
      <c r="C5" s="3">
        <v>183.19</v>
      </c>
      <c r="D5" s="3">
        <v>1.93</v>
      </c>
      <c r="E5" s="3">
        <v>253.01</v>
      </c>
      <c r="F5" s="3">
        <v>2.66</v>
      </c>
      <c r="G5" s="3">
        <v>3.55</v>
      </c>
      <c r="H5" s="3">
        <v>-2.77</v>
      </c>
      <c r="I5" s="6"/>
    </row>
    <row r="6" spans="1:9" x14ac:dyDescent="0.5">
      <c r="A6" s="2" t="s">
        <v>0</v>
      </c>
      <c r="B6" s="12">
        <f>AVERAGE(B4:B5)</f>
        <v>111.57</v>
      </c>
      <c r="C6" s="3">
        <f>AVERAGE(C4:C5)</f>
        <v>193.61</v>
      </c>
      <c r="D6" s="3">
        <f>AVERAGE(D4:D5)</f>
        <v>1.76</v>
      </c>
      <c r="E6" s="3">
        <f>AVERAGE(E4:E5)</f>
        <v>278.75</v>
      </c>
      <c r="F6" s="3">
        <f>AVERAGE(F4:F5)</f>
        <v>2.52</v>
      </c>
      <c r="G6" s="3">
        <f>AVERAGE(G4:G5)</f>
        <v>3.36</v>
      </c>
      <c r="H6" s="3">
        <f>AVERAGE(H4:H5)</f>
        <v>12.93</v>
      </c>
    </row>
    <row r="8" spans="1:9" ht="18" x14ac:dyDescent="0.5">
      <c r="A8" s="7" t="s">
        <v>19</v>
      </c>
    </row>
    <row r="9" spans="1:9" ht="18" x14ac:dyDescent="0.5">
      <c r="A9" s="7" t="s">
        <v>18</v>
      </c>
    </row>
    <row r="10" spans="1:9" ht="18" x14ac:dyDescent="0.5">
      <c r="A10" s="7" t="s">
        <v>20</v>
      </c>
    </row>
    <row r="11" spans="1:9" ht="18" x14ac:dyDescent="0.5">
      <c r="A11" s="7" t="s">
        <v>21</v>
      </c>
    </row>
    <row r="12" spans="1:9" ht="18" x14ac:dyDescent="0.5">
      <c r="A12" s="7" t="s">
        <v>22</v>
      </c>
    </row>
    <row r="13" spans="1:9" ht="18" x14ac:dyDescent="0.5">
      <c r="A13" s="7" t="s">
        <v>23</v>
      </c>
    </row>
    <row r="14" spans="1:9" ht="18" x14ac:dyDescent="0.5">
      <c r="A14" s="7" t="s">
        <v>24</v>
      </c>
    </row>
    <row r="15" spans="1:9" x14ac:dyDescent="0.5">
      <c r="A15" s="7" t="s">
        <v>7</v>
      </c>
    </row>
  </sheetData>
  <phoneticPr fontId="2" type="noConversion"/>
  <conditionalFormatting sqref="H4:H6">
    <cfRule type="cellIs" dxfId="18" priority="1" operator="lessThan">
      <formula>0</formula>
    </cfRule>
  </conditionalFormatting>
  <conditionalFormatting sqref="J4:J27">
    <cfRule type="cellIs" dxfId="17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workbookViewId="0">
      <selection activeCell="M39" sqref="M39"/>
    </sheetView>
  </sheetViews>
  <sheetFormatPr defaultColWidth="10.7265625" defaultRowHeight="15" x14ac:dyDescent="0.5"/>
  <cols>
    <col min="1" max="1" width="10.7265625" style="14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5" t="s">
        <v>4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9"/>
      <c r="D2" s="8"/>
      <c r="E2" s="9"/>
      <c r="F2" s="9"/>
      <c r="G2" s="9"/>
      <c r="H2" s="9"/>
      <c r="I2" s="9"/>
      <c r="J2" s="10"/>
    </row>
    <row r="3" spans="1:10" s="1" customFormat="1" ht="59.7" x14ac:dyDescent="0.5">
      <c r="A3" s="17" t="s">
        <v>1</v>
      </c>
      <c r="B3" s="11" t="s">
        <v>25</v>
      </c>
      <c r="C3" s="11" t="s">
        <v>26</v>
      </c>
      <c r="D3" s="11" t="s">
        <v>27</v>
      </c>
      <c r="E3" s="11" t="s">
        <v>28</v>
      </c>
      <c r="F3" s="11" t="s">
        <v>29</v>
      </c>
      <c r="G3" s="11" t="s">
        <v>30</v>
      </c>
      <c r="H3" s="11" t="s">
        <v>31</v>
      </c>
      <c r="I3" s="11" t="s">
        <v>32</v>
      </c>
      <c r="J3" s="11" t="s">
        <v>33</v>
      </c>
    </row>
    <row r="4" spans="1:10" x14ac:dyDescent="0.5">
      <c r="A4" s="14">
        <v>2000</v>
      </c>
      <c r="B4" s="22">
        <v>1</v>
      </c>
      <c r="C4" s="12">
        <v>28</v>
      </c>
      <c r="D4" s="12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3">
        <v>-82.41</v>
      </c>
    </row>
    <row r="5" spans="1:10" x14ac:dyDescent="0.5">
      <c r="A5" s="14">
        <v>2001</v>
      </c>
      <c r="B5" s="22">
        <v>2</v>
      </c>
      <c r="C5" s="12">
        <v>63.5</v>
      </c>
      <c r="D5" s="12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4">
        <v>2002</v>
      </c>
      <c r="B6" s="22">
        <v>2</v>
      </c>
      <c r="C6" s="12"/>
      <c r="D6" s="12">
        <v>133.5</v>
      </c>
      <c r="E6" s="3">
        <v>180.245</v>
      </c>
      <c r="F6" s="3">
        <v>1.3525016901408451</v>
      </c>
      <c r="G6" s="3">
        <v>242.53000000000003</v>
      </c>
      <c r="H6" s="3">
        <v>1.8149999999999999</v>
      </c>
      <c r="I6" s="3">
        <v>2.48</v>
      </c>
      <c r="J6" s="3">
        <v>24.805</v>
      </c>
    </row>
    <row r="7" spans="1:10" x14ac:dyDescent="0.5">
      <c r="A7" s="14">
        <v>2003</v>
      </c>
      <c r="B7" s="22">
        <v>2</v>
      </c>
      <c r="C7" s="12">
        <v>91.5</v>
      </c>
      <c r="D7" s="12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4">
        <v>2004</v>
      </c>
      <c r="B8" s="22">
        <v>2</v>
      </c>
      <c r="C8" s="12">
        <v>80.5</v>
      </c>
      <c r="D8" s="12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4">
        <v>2005</v>
      </c>
      <c r="B9" s="22">
        <v>2</v>
      </c>
      <c r="C9" s="12">
        <v>72.5</v>
      </c>
      <c r="D9" s="12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4">
        <v>2006</v>
      </c>
      <c r="B10" s="22">
        <v>1</v>
      </c>
      <c r="C10" s="12">
        <v>145</v>
      </c>
      <c r="D10" s="12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4">
        <v>2007</v>
      </c>
      <c r="B11" s="22">
        <v>2</v>
      </c>
      <c r="C11" s="12">
        <v>32</v>
      </c>
      <c r="D11" s="12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4">
        <v>2008</v>
      </c>
      <c r="B12" s="22"/>
      <c r="C12" s="12"/>
      <c r="D12" s="12"/>
      <c r="E12" s="3"/>
      <c r="F12" s="3"/>
      <c r="G12" s="3"/>
      <c r="H12" s="3"/>
      <c r="I12" s="3"/>
      <c r="J12" s="3"/>
    </row>
    <row r="13" spans="1:10" ht="15" customHeight="1" x14ac:dyDescent="0.5">
      <c r="A13" s="14">
        <v>2009</v>
      </c>
      <c r="B13" s="22"/>
      <c r="C13" s="12"/>
      <c r="D13" s="12"/>
      <c r="E13" s="3"/>
      <c r="F13" s="3"/>
      <c r="G13" s="3"/>
      <c r="H13" s="3"/>
      <c r="I13" s="3"/>
      <c r="J13" s="3"/>
    </row>
    <row r="14" spans="1:10" ht="15" customHeight="1" x14ac:dyDescent="0.5">
      <c r="A14" s="14">
        <v>2010</v>
      </c>
      <c r="B14" s="22"/>
      <c r="C14" s="12"/>
      <c r="D14" s="12"/>
      <c r="E14" s="3"/>
      <c r="F14" s="3"/>
      <c r="G14" s="3"/>
      <c r="H14" s="3"/>
      <c r="I14" s="3"/>
      <c r="J14" s="3"/>
    </row>
    <row r="15" spans="1:10" ht="14.25" customHeight="1" x14ac:dyDescent="0.5">
      <c r="A15" s="14">
        <v>2011</v>
      </c>
      <c r="B15" s="22"/>
      <c r="C15" s="12"/>
      <c r="D15" s="12"/>
      <c r="E15" s="3"/>
      <c r="F15" s="3"/>
      <c r="G15" s="3"/>
      <c r="H15" s="3"/>
      <c r="I15" s="3"/>
      <c r="J15" s="3"/>
    </row>
    <row r="16" spans="1:10" ht="14.25" customHeight="1" x14ac:dyDescent="0.5">
      <c r="A16" s="14">
        <v>2012</v>
      </c>
      <c r="B16" s="22"/>
      <c r="C16" s="12"/>
      <c r="D16" s="12"/>
      <c r="E16" s="3"/>
      <c r="F16" s="3"/>
      <c r="G16" s="3"/>
      <c r="H16" s="3"/>
      <c r="I16" s="3"/>
      <c r="J16" s="3"/>
    </row>
    <row r="17" spans="1:10" ht="14.25" customHeight="1" x14ac:dyDescent="0.5">
      <c r="A17" s="14">
        <v>2013</v>
      </c>
      <c r="B17" s="22"/>
      <c r="C17" s="12"/>
      <c r="D17" s="12"/>
      <c r="E17" s="13"/>
      <c r="F17" s="13"/>
      <c r="G17" s="13"/>
      <c r="H17" s="13"/>
      <c r="I17" s="13"/>
      <c r="J17" s="13"/>
    </row>
    <row r="18" spans="1:10" ht="14.25" customHeight="1" x14ac:dyDescent="0.5">
      <c r="A18" s="14">
        <v>2014</v>
      </c>
      <c r="B18" s="22"/>
      <c r="C18" s="12"/>
      <c r="D18" s="12"/>
      <c r="E18" s="13"/>
      <c r="F18" s="13"/>
      <c r="G18" s="13"/>
      <c r="H18" s="13"/>
      <c r="I18" s="13"/>
      <c r="J18" s="13"/>
    </row>
    <row r="19" spans="1:10" ht="14.25" customHeight="1" x14ac:dyDescent="0.5">
      <c r="A19" s="14">
        <v>2015</v>
      </c>
      <c r="B19" s="22"/>
      <c r="C19" s="12"/>
      <c r="D19" s="12"/>
      <c r="E19" s="13"/>
      <c r="F19" s="13"/>
      <c r="G19" s="13"/>
      <c r="H19" s="13"/>
      <c r="I19" s="13"/>
      <c r="J19" s="13"/>
    </row>
    <row r="20" spans="1:10" ht="14.25" customHeight="1" x14ac:dyDescent="0.5">
      <c r="A20" s="14">
        <v>2016</v>
      </c>
      <c r="B20" s="22"/>
      <c r="C20" s="12"/>
      <c r="D20" s="12"/>
      <c r="E20" s="13"/>
      <c r="F20" s="13"/>
      <c r="G20" s="13"/>
      <c r="H20" s="13"/>
      <c r="I20" s="13"/>
      <c r="J20" s="13"/>
    </row>
    <row r="21" spans="1:10" x14ac:dyDescent="0.5">
      <c r="A21" s="14">
        <v>2017</v>
      </c>
      <c r="B21" s="22"/>
      <c r="C21" s="12"/>
      <c r="D21" s="12"/>
      <c r="E21" s="13"/>
      <c r="F21" s="13"/>
      <c r="G21" s="13"/>
      <c r="H21" s="13"/>
      <c r="I21" s="13"/>
      <c r="J21" s="13"/>
    </row>
    <row r="22" spans="1:10" x14ac:dyDescent="0.5">
      <c r="A22" s="14">
        <v>2018</v>
      </c>
      <c r="B22" s="22"/>
      <c r="C22" s="12"/>
      <c r="D22" s="12"/>
      <c r="E22" s="13"/>
      <c r="F22" s="13"/>
      <c r="G22" s="13"/>
      <c r="H22" s="13"/>
      <c r="I22" s="13"/>
      <c r="J22" s="13"/>
    </row>
    <row r="23" spans="1:10" x14ac:dyDescent="0.5">
      <c r="A23" s="14">
        <v>2019</v>
      </c>
      <c r="B23" s="22"/>
      <c r="C23" s="12"/>
      <c r="D23" s="12"/>
      <c r="E23" s="13"/>
      <c r="F23" s="13"/>
      <c r="G23" s="13"/>
      <c r="H23" s="13"/>
      <c r="I23" s="13"/>
      <c r="J23" s="13"/>
    </row>
    <row r="24" spans="1:10" x14ac:dyDescent="0.5">
      <c r="A24" s="14">
        <v>2020</v>
      </c>
      <c r="B24" s="22"/>
      <c r="C24" s="12"/>
      <c r="D24" s="12"/>
      <c r="E24" s="13"/>
      <c r="F24" s="13"/>
      <c r="G24" s="13"/>
      <c r="H24" s="13"/>
      <c r="I24" s="13"/>
      <c r="J24" s="13"/>
    </row>
    <row r="25" spans="1:10" x14ac:dyDescent="0.5">
      <c r="A25" s="14">
        <v>2021</v>
      </c>
      <c r="B25" s="22"/>
      <c r="C25" s="12"/>
      <c r="D25" s="12"/>
      <c r="E25" s="13"/>
      <c r="F25" s="13"/>
      <c r="G25" s="13"/>
      <c r="H25" s="13"/>
      <c r="I25" s="13"/>
      <c r="J25" s="13"/>
    </row>
    <row r="26" spans="1:10" x14ac:dyDescent="0.5">
      <c r="A26" s="14">
        <v>2022</v>
      </c>
      <c r="B26" s="22"/>
      <c r="C26" s="12"/>
      <c r="D26" s="12"/>
      <c r="E26" s="13"/>
      <c r="F26" s="13"/>
      <c r="G26" s="13"/>
      <c r="H26" s="13"/>
      <c r="I26" s="13"/>
      <c r="J26" s="13"/>
    </row>
    <row r="27" spans="1:10" s="1" customFormat="1" ht="30" x14ac:dyDescent="0.5">
      <c r="A27" s="18" t="s">
        <v>2</v>
      </c>
      <c r="B27" s="21">
        <f>SUM(B4:B26)</f>
        <v>14</v>
      </c>
      <c r="C27" s="19">
        <f>AVERAGE(C4:C26)</f>
        <v>73.285714285714292</v>
      </c>
      <c r="D27" s="19">
        <f t="shared" ref="D27:J27" si="0">AVERAGE(D4:D26)</f>
        <v>118.69624999999999</v>
      </c>
      <c r="E27" s="20">
        <f t="shared" si="0"/>
        <v>181.97125</v>
      </c>
      <c r="F27" s="20">
        <f t="shared" si="0"/>
        <v>1.576876013485734</v>
      </c>
      <c r="G27" s="20">
        <f t="shared" si="0"/>
        <v>243.83562499999999</v>
      </c>
      <c r="H27" s="20">
        <f t="shared" si="0"/>
        <v>2.1012500000000003</v>
      </c>
      <c r="I27" s="20">
        <f t="shared" si="0"/>
        <v>2.8154557291666666</v>
      </c>
      <c r="J27" s="20">
        <f t="shared" si="0"/>
        <v>-25.727499999999999</v>
      </c>
    </row>
    <row r="29" spans="1:10" ht="18" x14ac:dyDescent="0.5">
      <c r="A29" s="16" t="s">
        <v>35</v>
      </c>
    </row>
    <row r="30" spans="1:10" ht="18" x14ac:dyDescent="0.5">
      <c r="A30" s="16" t="s">
        <v>36</v>
      </c>
    </row>
    <row r="31" spans="1:10" ht="18" x14ac:dyDescent="0.5">
      <c r="A31" s="16" t="s">
        <v>20</v>
      </c>
    </row>
    <row r="32" spans="1:10" ht="18" x14ac:dyDescent="0.5">
      <c r="A32" s="16" t="s">
        <v>21</v>
      </c>
    </row>
    <row r="33" spans="1:1" ht="18" x14ac:dyDescent="0.5">
      <c r="A33" s="16" t="s">
        <v>22</v>
      </c>
    </row>
    <row r="34" spans="1:1" ht="18" x14ac:dyDescent="0.5">
      <c r="A34" s="16" t="s">
        <v>23</v>
      </c>
    </row>
    <row r="35" spans="1:1" ht="18" x14ac:dyDescent="0.5">
      <c r="A35" s="16" t="s">
        <v>37</v>
      </c>
    </row>
  </sheetData>
  <phoneticPr fontId="2" type="noConversion"/>
  <conditionalFormatting sqref="J4:J27">
    <cfRule type="cellIs" dxfId="16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F5" sqref="F5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9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3" x14ac:dyDescent="0.5">
      <c r="A3" s="1" t="s">
        <v>11</v>
      </c>
      <c r="B3" s="4" t="s">
        <v>12</v>
      </c>
      <c r="C3" s="4" t="s">
        <v>17</v>
      </c>
      <c r="D3" s="4" t="s">
        <v>16</v>
      </c>
      <c r="E3" s="4" t="s">
        <v>13</v>
      </c>
      <c r="F3" s="4" t="s">
        <v>14</v>
      </c>
      <c r="G3" s="4" t="s">
        <v>15</v>
      </c>
      <c r="H3" s="4" t="s">
        <v>34</v>
      </c>
    </row>
    <row r="4" spans="1:8" x14ac:dyDescent="0.5">
      <c r="A4" s="2" t="s">
        <v>10</v>
      </c>
      <c r="B4" s="12">
        <v>108.4</v>
      </c>
      <c r="C4" s="3">
        <v>152.77000000000001</v>
      </c>
      <c r="D4" s="3">
        <v>1.41</v>
      </c>
      <c r="E4" s="3">
        <v>186.14</v>
      </c>
      <c r="F4" s="3">
        <v>1.72</v>
      </c>
      <c r="G4" s="3">
        <v>2.2999999999999998</v>
      </c>
      <c r="H4" s="3">
        <v>94.93</v>
      </c>
    </row>
    <row r="5" spans="1:8" x14ac:dyDescent="0.5">
      <c r="A5" s="2" t="s">
        <v>0</v>
      </c>
      <c r="B5" s="12">
        <f t="shared" ref="B5:H5" si="0">AVERAGE(B4:B4)</f>
        <v>108.4</v>
      </c>
      <c r="C5" s="3">
        <f t="shared" si="0"/>
        <v>152.77000000000001</v>
      </c>
      <c r="D5" s="3">
        <f t="shared" si="0"/>
        <v>1.41</v>
      </c>
      <c r="E5" s="3">
        <f t="shared" si="0"/>
        <v>186.14</v>
      </c>
      <c r="F5" s="3">
        <f t="shared" si="0"/>
        <v>1.72</v>
      </c>
      <c r="G5" s="3">
        <f t="shared" si="0"/>
        <v>2.2999999999999998</v>
      </c>
      <c r="H5" s="3">
        <f t="shared" si="0"/>
        <v>94.93</v>
      </c>
    </row>
    <row r="6" spans="1:8" x14ac:dyDescent="0.5">
      <c r="A6" s="2"/>
      <c r="B6" s="2"/>
      <c r="C6" s="2"/>
      <c r="D6" s="2"/>
      <c r="E6" s="2"/>
      <c r="F6" s="2"/>
      <c r="G6" s="2"/>
      <c r="H6" s="2"/>
    </row>
    <row r="7" spans="1:8" ht="18" x14ac:dyDescent="0.5">
      <c r="A7" s="7" t="s">
        <v>19</v>
      </c>
      <c r="B7" s="2"/>
      <c r="C7" s="2"/>
      <c r="D7" s="2"/>
      <c r="E7" s="2"/>
      <c r="F7" s="2"/>
      <c r="G7" s="2"/>
      <c r="H7" s="2"/>
    </row>
    <row r="8" spans="1:8" ht="18" x14ac:dyDescent="0.5">
      <c r="A8" s="7" t="s">
        <v>18</v>
      </c>
      <c r="B8" s="2"/>
      <c r="C8" s="2"/>
      <c r="D8" s="2"/>
      <c r="E8" s="2"/>
      <c r="F8" s="2"/>
      <c r="G8" s="2"/>
      <c r="H8" s="2"/>
    </row>
    <row r="9" spans="1:8" ht="18" x14ac:dyDescent="0.5">
      <c r="A9" s="7" t="s">
        <v>20</v>
      </c>
      <c r="B9" s="2"/>
      <c r="C9" s="2"/>
      <c r="D9" s="2"/>
      <c r="E9" s="2"/>
      <c r="F9" s="2"/>
      <c r="G9" s="2"/>
      <c r="H9" s="2"/>
    </row>
    <row r="10" spans="1:8" ht="18" x14ac:dyDescent="0.5">
      <c r="A10" s="7" t="s">
        <v>21</v>
      </c>
      <c r="B10" s="2"/>
      <c r="C10" s="2"/>
      <c r="D10" s="2"/>
      <c r="E10" s="2"/>
      <c r="F10" s="2"/>
      <c r="G10" s="2"/>
      <c r="H10" s="2"/>
    </row>
    <row r="11" spans="1:8" ht="18" x14ac:dyDescent="0.5">
      <c r="A11" s="7" t="s">
        <v>22</v>
      </c>
      <c r="B11" s="2"/>
      <c r="C11" s="2"/>
      <c r="D11" s="2"/>
      <c r="E11" s="2"/>
      <c r="F11" s="2"/>
      <c r="G11" s="2"/>
      <c r="H11" s="2"/>
    </row>
    <row r="12" spans="1:8" ht="18" x14ac:dyDescent="0.5">
      <c r="A12" s="7" t="s">
        <v>23</v>
      </c>
      <c r="B12" s="2"/>
      <c r="C12" s="2"/>
      <c r="D12" s="2"/>
      <c r="E12" s="2"/>
      <c r="F12" s="2"/>
      <c r="G12" s="2"/>
      <c r="H12" s="2"/>
    </row>
    <row r="13" spans="1:8" ht="18" x14ac:dyDescent="0.5">
      <c r="A13" s="7" t="s">
        <v>24</v>
      </c>
      <c r="B13" s="2"/>
      <c r="C13" s="2"/>
      <c r="D13" s="2"/>
      <c r="E13" s="2"/>
      <c r="F13" s="2"/>
      <c r="G13" s="2"/>
      <c r="H13" s="2"/>
    </row>
    <row r="14" spans="1:8" x14ac:dyDescent="0.5">
      <c r="A14" s="7" t="s">
        <v>7</v>
      </c>
      <c r="B14" s="2"/>
      <c r="C14" s="2"/>
      <c r="D14" s="2"/>
      <c r="E14" s="2"/>
      <c r="F14" s="2"/>
      <c r="G14" s="2"/>
      <c r="H14" s="2"/>
    </row>
  </sheetData>
  <phoneticPr fontId="2" type="noConversion"/>
  <conditionalFormatting sqref="H4:H5">
    <cfRule type="cellIs" dxfId="15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zoomScaleNormal="100" workbookViewId="0">
      <selection activeCell="L41" sqref="L41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5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4"/>
      <c r="B2" s="2"/>
      <c r="C2" s="9"/>
      <c r="D2" s="8"/>
      <c r="E2" s="9"/>
      <c r="F2" s="9"/>
      <c r="G2" s="9"/>
      <c r="H2" s="9"/>
      <c r="I2" s="9"/>
      <c r="J2" s="10"/>
    </row>
    <row r="3" spans="1:10" ht="74.7" x14ac:dyDescent="0.5">
      <c r="A3" s="17" t="s">
        <v>1</v>
      </c>
      <c r="B3" s="11" t="s">
        <v>25</v>
      </c>
      <c r="C3" s="11" t="s">
        <v>26</v>
      </c>
      <c r="D3" s="11" t="s">
        <v>27</v>
      </c>
      <c r="E3" s="11" t="s">
        <v>28</v>
      </c>
      <c r="F3" s="11" t="s">
        <v>29</v>
      </c>
      <c r="G3" s="11" t="s">
        <v>30</v>
      </c>
      <c r="H3" s="11" t="s">
        <v>31</v>
      </c>
      <c r="I3" s="11" t="s">
        <v>32</v>
      </c>
      <c r="J3" s="11" t="s">
        <v>33</v>
      </c>
    </row>
    <row r="4" spans="1:10" x14ac:dyDescent="0.5">
      <c r="A4" s="14">
        <v>2000</v>
      </c>
      <c r="B4" s="22">
        <v>2</v>
      </c>
      <c r="C4" s="12">
        <v>62.5</v>
      </c>
      <c r="D4" s="12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3">
        <v>-48.45</v>
      </c>
    </row>
    <row r="5" spans="1:10" x14ac:dyDescent="0.5">
      <c r="A5" s="14">
        <v>2001</v>
      </c>
      <c r="B5" s="22">
        <v>1</v>
      </c>
      <c r="C5" s="12">
        <v>40</v>
      </c>
      <c r="D5" s="12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4">
        <v>2002</v>
      </c>
      <c r="B6" s="22">
        <v>2</v>
      </c>
      <c r="C6" s="12"/>
      <c r="D6" s="12">
        <v>66</v>
      </c>
      <c r="E6" s="3">
        <v>139.80000000000001</v>
      </c>
      <c r="F6" s="3">
        <v>2.1337083333333333</v>
      </c>
      <c r="G6" s="3">
        <v>172.375</v>
      </c>
      <c r="H6" s="3">
        <v>2.6260833333333333</v>
      </c>
      <c r="I6" s="3">
        <v>3.29</v>
      </c>
      <c r="J6" s="3">
        <v>-40.21</v>
      </c>
    </row>
    <row r="7" spans="1:10" x14ac:dyDescent="0.5">
      <c r="A7" s="14">
        <v>2003</v>
      </c>
      <c r="B7" s="22"/>
      <c r="C7" s="12"/>
      <c r="D7" s="12"/>
      <c r="E7" s="3"/>
      <c r="F7" s="3"/>
      <c r="G7" s="3"/>
      <c r="H7" s="3"/>
      <c r="I7" s="3"/>
      <c r="J7" s="3"/>
    </row>
    <row r="8" spans="1:10" x14ac:dyDescent="0.5">
      <c r="A8" s="14">
        <v>2004</v>
      </c>
      <c r="B8" s="22"/>
      <c r="C8" s="12"/>
      <c r="D8" s="12"/>
      <c r="E8" s="3"/>
      <c r="F8" s="3"/>
      <c r="G8" s="3"/>
      <c r="H8" s="3"/>
      <c r="I8" s="3"/>
      <c r="J8" s="3"/>
    </row>
    <row r="9" spans="1:10" x14ac:dyDescent="0.5">
      <c r="A9" s="14">
        <v>2005</v>
      </c>
      <c r="B9" s="22"/>
      <c r="C9" s="12"/>
      <c r="D9" s="12"/>
      <c r="E9" s="3"/>
      <c r="F9" s="3"/>
      <c r="G9" s="3"/>
      <c r="H9" s="3"/>
      <c r="I9" s="3"/>
      <c r="J9" s="3"/>
    </row>
    <row r="10" spans="1:10" x14ac:dyDescent="0.5">
      <c r="A10" s="14">
        <v>2006</v>
      </c>
      <c r="B10" s="22">
        <v>1</v>
      </c>
      <c r="C10" s="12">
        <v>37</v>
      </c>
      <c r="D10" s="12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4">
        <v>2007</v>
      </c>
      <c r="B11" s="22">
        <v>1</v>
      </c>
      <c r="C11" s="12">
        <v>24.4</v>
      </c>
      <c r="D11" s="12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4">
        <v>2008</v>
      </c>
      <c r="B12" s="22"/>
      <c r="C12" s="12"/>
      <c r="D12" s="12"/>
      <c r="E12" s="3"/>
      <c r="F12" s="3"/>
      <c r="G12" s="3"/>
      <c r="H12" s="3"/>
      <c r="I12" s="3"/>
      <c r="J12" s="3"/>
    </row>
    <row r="13" spans="1:10" x14ac:dyDescent="0.5">
      <c r="A13" s="14">
        <v>2009</v>
      </c>
      <c r="B13" s="22"/>
      <c r="C13" s="12"/>
      <c r="D13" s="12"/>
      <c r="E13" s="3"/>
      <c r="F13" s="3"/>
      <c r="G13" s="3"/>
      <c r="H13" s="3"/>
      <c r="I13" s="3"/>
      <c r="J13" s="3"/>
    </row>
    <row r="14" spans="1:10" x14ac:dyDescent="0.5">
      <c r="A14" s="14">
        <v>2010</v>
      </c>
      <c r="B14" s="22"/>
      <c r="C14" s="12"/>
      <c r="D14" s="12"/>
      <c r="E14" s="3"/>
      <c r="F14" s="3"/>
      <c r="G14" s="3"/>
      <c r="H14" s="3"/>
      <c r="I14" s="3"/>
      <c r="J14" s="3"/>
    </row>
    <row r="15" spans="1:10" x14ac:dyDescent="0.5">
      <c r="A15" s="14">
        <v>2011</v>
      </c>
      <c r="B15" s="22"/>
      <c r="C15" s="12"/>
      <c r="D15" s="12"/>
      <c r="E15" s="3"/>
      <c r="F15" s="3"/>
      <c r="G15" s="3"/>
      <c r="H15" s="3"/>
      <c r="I15" s="3"/>
      <c r="J15" s="3"/>
    </row>
    <row r="16" spans="1:10" x14ac:dyDescent="0.5">
      <c r="A16" s="14">
        <v>2012</v>
      </c>
      <c r="B16" s="22"/>
      <c r="C16" s="12"/>
      <c r="D16" s="12"/>
      <c r="E16" s="3"/>
      <c r="F16" s="3"/>
      <c r="G16" s="3"/>
      <c r="H16" s="3"/>
      <c r="I16" s="3"/>
      <c r="J16" s="3"/>
    </row>
    <row r="17" spans="1:10" x14ac:dyDescent="0.5">
      <c r="A17" s="14">
        <v>2013</v>
      </c>
      <c r="B17" s="22"/>
      <c r="C17" s="12"/>
      <c r="D17" s="12"/>
      <c r="E17" s="13"/>
      <c r="F17" s="13"/>
      <c r="G17" s="13"/>
      <c r="H17" s="13"/>
      <c r="I17" s="13"/>
      <c r="J17" s="13"/>
    </row>
    <row r="18" spans="1:10" x14ac:dyDescent="0.5">
      <c r="A18" s="14">
        <v>2014</v>
      </c>
      <c r="B18" s="22"/>
      <c r="C18" s="12"/>
      <c r="D18" s="12"/>
      <c r="E18" s="13"/>
      <c r="F18" s="13"/>
      <c r="G18" s="13"/>
      <c r="H18" s="13"/>
      <c r="I18" s="13"/>
      <c r="J18" s="13"/>
    </row>
    <row r="19" spans="1:10" x14ac:dyDescent="0.5">
      <c r="A19" s="14">
        <v>2015</v>
      </c>
      <c r="B19" s="22"/>
      <c r="C19" s="12"/>
      <c r="D19" s="12"/>
      <c r="E19" s="13"/>
      <c r="F19" s="13"/>
      <c r="G19" s="13"/>
      <c r="H19" s="13"/>
      <c r="I19" s="13"/>
      <c r="J19" s="13"/>
    </row>
    <row r="20" spans="1:10" x14ac:dyDescent="0.5">
      <c r="A20" s="14">
        <v>2016</v>
      </c>
      <c r="B20" s="22"/>
      <c r="C20" s="12"/>
      <c r="D20" s="12"/>
      <c r="E20" s="13"/>
      <c r="F20" s="13"/>
      <c r="G20" s="13"/>
      <c r="H20" s="13"/>
      <c r="I20" s="13"/>
      <c r="J20" s="13"/>
    </row>
    <row r="21" spans="1:10" x14ac:dyDescent="0.5">
      <c r="A21" s="14">
        <v>2017</v>
      </c>
      <c r="B21" s="22"/>
      <c r="C21" s="12"/>
      <c r="D21" s="12"/>
      <c r="E21" s="13"/>
      <c r="F21" s="13"/>
      <c r="G21" s="13"/>
      <c r="H21" s="13"/>
      <c r="I21" s="13"/>
      <c r="J21" s="13"/>
    </row>
    <row r="22" spans="1:10" x14ac:dyDescent="0.5">
      <c r="A22" s="14">
        <v>2018</v>
      </c>
      <c r="B22" s="22"/>
      <c r="C22" s="12"/>
      <c r="D22" s="12"/>
      <c r="E22" s="13"/>
      <c r="F22" s="13"/>
      <c r="G22" s="13"/>
      <c r="H22" s="13"/>
      <c r="I22" s="13"/>
      <c r="J22" s="13"/>
    </row>
    <row r="23" spans="1:10" x14ac:dyDescent="0.5">
      <c r="A23" s="14">
        <v>2019</v>
      </c>
      <c r="B23" s="22"/>
      <c r="C23" s="12"/>
      <c r="D23" s="12"/>
      <c r="E23" s="13"/>
      <c r="F23" s="13"/>
      <c r="G23" s="13"/>
      <c r="H23" s="13"/>
      <c r="I23" s="13"/>
      <c r="J23" s="13"/>
    </row>
    <row r="24" spans="1:10" x14ac:dyDescent="0.5">
      <c r="A24" s="14">
        <v>2020</v>
      </c>
      <c r="B24" s="22"/>
      <c r="C24" s="12"/>
      <c r="D24" s="12"/>
      <c r="E24" s="13"/>
      <c r="F24" s="13"/>
      <c r="G24" s="13"/>
      <c r="H24" s="13"/>
      <c r="I24" s="13"/>
      <c r="J24" s="13"/>
    </row>
    <row r="25" spans="1:10" x14ac:dyDescent="0.5">
      <c r="A25" s="14">
        <v>2021</v>
      </c>
      <c r="B25" s="22"/>
      <c r="C25" s="12"/>
      <c r="D25" s="12"/>
      <c r="E25" s="13"/>
      <c r="F25" s="13"/>
      <c r="G25" s="13"/>
      <c r="H25" s="13"/>
      <c r="I25" s="13"/>
      <c r="J25" s="13"/>
    </row>
    <row r="26" spans="1:10" x14ac:dyDescent="0.5">
      <c r="A26" s="14">
        <v>2022</v>
      </c>
      <c r="B26" s="22"/>
      <c r="C26" s="12"/>
      <c r="D26" s="12"/>
      <c r="E26" s="13"/>
      <c r="F26" s="13"/>
      <c r="G26" s="13"/>
      <c r="H26" s="13"/>
      <c r="I26" s="13"/>
      <c r="J26" s="13"/>
    </row>
    <row r="27" spans="1:10" ht="30" x14ac:dyDescent="0.5">
      <c r="A27" s="18" t="s">
        <v>2</v>
      </c>
      <c r="B27" s="21">
        <f>SUM(B4:B26)</f>
        <v>7</v>
      </c>
      <c r="C27" s="19">
        <f t="shared" ref="C27:J27" si="0">AVERAGE(C4:C26)</f>
        <v>40.975000000000001</v>
      </c>
      <c r="D27" s="19">
        <f t="shared" si="0"/>
        <v>98.679999999999993</v>
      </c>
      <c r="E27" s="20">
        <f t="shared" si="0"/>
        <v>153.14600000000002</v>
      </c>
      <c r="F27" s="20">
        <f t="shared" si="0"/>
        <v>1.6127416666666665</v>
      </c>
      <c r="G27" s="20">
        <f t="shared" si="0"/>
        <v>184.70699999999999</v>
      </c>
      <c r="H27" s="20">
        <f t="shared" si="0"/>
        <v>1.949216666666667</v>
      </c>
      <c r="I27" s="20">
        <f t="shared" si="0"/>
        <v>2.556</v>
      </c>
      <c r="J27" s="20">
        <f t="shared" si="0"/>
        <v>14.606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16" t="s">
        <v>35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18" x14ac:dyDescent="0.5">
      <c r="A30" s="16" t="s">
        <v>36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ht="18" x14ac:dyDescent="0.5">
      <c r="A31" s="16" t="s">
        <v>20</v>
      </c>
      <c r="B31" s="2"/>
      <c r="C31" s="2"/>
      <c r="D31" s="2"/>
      <c r="E31" s="2"/>
      <c r="F31" s="2"/>
      <c r="G31" s="2"/>
      <c r="H31" s="2"/>
      <c r="I31" s="2"/>
      <c r="J31" s="2"/>
    </row>
    <row r="32" spans="1:10" ht="18" x14ac:dyDescent="0.5">
      <c r="A32" s="16" t="s">
        <v>21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18" x14ac:dyDescent="0.5">
      <c r="A33" s="16" t="s">
        <v>22</v>
      </c>
      <c r="B33" s="2"/>
      <c r="C33" s="2"/>
      <c r="D33" s="2"/>
      <c r="E33" s="2"/>
      <c r="F33" s="2"/>
      <c r="G33" s="2"/>
      <c r="H33" s="2"/>
      <c r="I33" s="2"/>
      <c r="J33" s="2"/>
    </row>
    <row r="34" spans="1:10" ht="18" x14ac:dyDescent="0.5">
      <c r="A34" s="16" t="s">
        <v>23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18" x14ac:dyDescent="0.5">
      <c r="A35" s="16" t="s">
        <v>37</v>
      </c>
    </row>
  </sheetData>
  <phoneticPr fontId="2" type="noConversion"/>
  <conditionalFormatting sqref="J4:J27">
    <cfRule type="cellIs" dxfId="14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2024-02-07T19:25:41Z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